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ust\Downloads\PROJETO E PLANILHA ORÇAMENTARIA EXTENSAO REDE RDU RUA SEBASTIAO ALVES ASSUNÇAO\"/>
    </mc:Choice>
  </mc:AlternateContent>
  <xr:revisionPtr revIDLastSave="0" documentId="13_ncr:1_{E98B57FA-D417-405B-A5BB-2BEAEF925B60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1" l="1"/>
  <c r="H24" i="1" l="1"/>
  <c r="I24" i="1"/>
  <c r="J24" i="1" s="1"/>
  <c r="H21" i="1"/>
  <c r="I21" i="1"/>
  <c r="J21" i="1" s="1"/>
  <c r="H19" i="1" l="1"/>
  <c r="I19" i="1"/>
  <c r="J19" i="1" s="1"/>
  <c r="H20" i="1" l="1"/>
  <c r="I20" i="1"/>
  <c r="J20" i="1" s="1"/>
  <c r="I13" i="1" l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22" i="1"/>
  <c r="J22" i="1" s="1"/>
  <c r="I23" i="1"/>
  <c r="J23" i="1" s="1"/>
  <c r="I25" i="1"/>
  <c r="J25" i="1" s="1"/>
  <c r="H13" i="1"/>
  <c r="H14" i="1"/>
  <c r="H15" i="1"/>
  <c r="H16" i="1"/>
  <c r="H17" i="1"/>
  <c r="H18" i="1"/>
  <c r="H22" i="1"/>
  <c r="H23" i="1"/>
  <c r="H25" i="1"/>
  <c r="H12" i="1" l="1"/>
  <c r="I12" i="1"/>
  <c r="J12" i="1" s="1"/>
  <c r="I33" i="1" l="1"/>
  <c r="J33" i="1" s="1"/>
  <c r="H33" i="1"/>
  <c r="I32" i="1" l="1"/>
  <c r="J32" i="1" s="1"/>
  <c r="H32" i="1"/>
  <c r="H34" i="1" l="1"/>
  <c r="H26" i="1"/>
  <c r="J26" i="1" l="1"/>
  <c r="J34" i="1"/>
  <c r="H36" i="1" l="1"/>
</calcChain>
</file>

<file path=xl/sharedStrings.xml><?xml version="1.0" encoding="utf-8"?>
<sst xmlns="http://schemas.openxmlformats.org/spreadsheetml/2006/main" count="115" uniqueCount="66">
  <si>
    <t>"PLANILHA ORÇAMENTÁRIA"</t>
  </si>
  <si>
    <t>PROJETO</t>
  </si>
  <si>
    <t xml:space="preserve">ENDEREÇO </t>
  </si>
  <si>
    <t>DATA</t>
  </si>
  <si>
    <t>Item</t>
  </si>
  <si>
    <t>Código</t>
  </si>
  <si>
    <t>Descrição</t>
  </si>
  <si>
    <t>Unid.</t>
  </si>
  <si>
    <t>BDI
REF.</t>
  </si>
  <si>
    <t>Quantidade Prevista</t>
  </si>
  <si>
    <t>Preço (R$)</t>
  </si>
  <si>
    <t>Unitário</t>
  </si>
  <si>
    <t>Total</t>
  </si>
  <si>
    <t>Sem BDI</t>
  </si>
  <si>
    <t>Com BDI 29,60%</t>
  </si>
  <si>
    <t>1.1</t>
  </si>
  <si>
    <t>BDI 1</t>
  </si>
  <si>
    <t>1.2</t>
  </si>
  <si>
    <t>1.3</t>
  </si>
  <si>
    <t>1.4</t>
  </si>
  <si>
    <t>1.5</t>
  </si>
  <si>
    <t>1.6</t>
  </si>
  <si>
    <t>PÇ</t>
  </si>
  <si>
    <t>1.7</t>
  </si>
  <si>
    <t>1.8</t>
  </si>
  <si>
    <t>1.9</t>
  </si>
  <si>
    <t>1.10</t>
  </si>
  <si>
    <t>1.11</t>
  </si>
  <si>
    <t>1.12</t>
  </si>
  <si>
    <t>1.13</t>
  </si>
  <si>
    <t>1.14</t>
  </si>
  <si>
    <t>TOTAL</t>
  </si>
  <si>
    <t>MT</t>
  </si>
  <si>
    <t>RELAÇÃO DE MÃO DE OBRA</t>
  </si>
  <si>
    <t>___________________________________</t>
  </si>
  <si>
    <t>TOTAL GERAL</t>
  </si>
  <si>
    <t>SE</t>
  </si>
  <si>
    <t>RELAÇÃO DE MATERIAIS ILUMINAÇÃO PÚBLICA</t>
  </si>
  <si>
    <t>MOPAM</t>
  </si>
  <si>
    <t xml:space="preserve">HASTE ATERRAMENTO 2,40M </t>
  </si>
  <si>
    <t xml:space="preserve">BRAÇO P/ IP TIPO MEDIO </t>
  </si>
  <si>
    <t xml:space="preserve">CABO CU 1X1,5 MM2 1 KV XLPE </t>
  </si>
  <si>
    <t xml:space="preserve">CONETOR CUNHA CU ITEM 1 </t>
  </si>
  <si>
    <t xml:space="preserve"> CONETOR P/ ATERRAMENTO FERRAGENS IP </t>
  </si>
  <si>
    <t xml:space="preserve">PARAFUSO CABEÇA ABAUL. M 16 X70MM </t>
  </si>
  <si>
    <t xml:space="preserve">RELE FOTOELETRICO ELETRONICO 105-305V </t>
  </si>
  <si>
    <t xml:space="preserve">MAO DE OBRA PROJETO RDA MODIFICAÇAO </t>
  </si>
  <si>
    <t>CRONOGRAMA</t>
  </si>
  <si>
    <t xml:space="preserve">CONECTOR TERMINAL COMPRESSAO ACO 6,4/21 MM2 </t>
  </si>
  <si>
    <t xml:space="preserve">CONETOR PERF. 35-120 MM2/1,5 MM2 CDP-6 </t>
  </si>
  <si>
    <t xml:space="preserve">PARAFUSO CABEÇA ABAUL. M 16 X45MM </t>
  </si>
  <si>
    <t>EXTENSÃO DE REDE EM RDU C/ INSTALAÇÃO DE POSTES E IP</t>
  </si>
  <si>
    <t>90 (NOVENTA) DIAS</t>
  </si>
  <si>
    <t>MUNICÍPIO DE ABADIA DOS DOURADOS</t>
  </si>
  <si>
    <t>PREFEITURA MUNICIPAL DE ABADIA DOS DOURADOS- MG</t>
  </si>
  <si>
    <t xml:space="preserve"> LUMINARIA LED 100 W 5000 K OS 140 L/W </t>
  </si>
  <si>
    <t>RUA SEBASTIÃO ALVES ASSUNÇÃO</t>
  </si>
  <si>
    <t xml:space="preserve">CINTA AÇO D 180 MM </t>
  </si>
  <si>
    <t>CJ</t>
  </si>
  <si>
    <t>PADRAO</t>
  </si>
  <si>
    <t>PADRAO C/ LENTE E DISJUNTOR 2X63A</t>
  </si>
  <si>
    <t>PC3</t>
  </si>
  <si>
    <t>POSTE CIRCULAR 7MT 150 DAN</t>
  </si>
  <si>
    <t>US</t>
  </si>
  <si>
    <t>MAO DE OBRA CONST. REDE E IP</t>
  </si>
  <si>
    <t>Abadia dos Dourados/MG, 17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</si>
</sst>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2" tint="-0.89999084444715716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0"/>
  </cellStyleXfs>
  <cellXfs count="45">
    <xf numFmtId="0" fontId="0" fillId="0" borderId="0" xfId="0"/>
    <xf numFmtId="0" fontId="1" fillId="4" borderId="2" xfId="3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 wrapText="1"/>
    </xf>
    <xf numFmtId="10" fontId="6" fillId="0" borderId="0" xfId="2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vertical="center"/>
    </xf>
    <xf numFmtId="164" fontId="0" fillId="0" borderId="0" xfId="0" applyNumberFormat="1"/>
    <xf numFmtId="0" fontId="0" fillId="0" borderId="2" xfId="0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/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7" fillId="0" borderId="0" xfId="0" applyFont="1"/>
    <xf numFmtId="0" fontId="8" fillId="2" borderId="2" xfId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65" fontId="0" fillId="0" borderId="2" xfId="0" applyNumberFormat="1" applyBorder="1"/>
    <xf numFmtId="164" fontId="1" fillId="4" borderId="2" xfId="3" applyNumberFormat="1" applyBorder="1" applyAlignment="1">
      <alignment horizontal="center" vertical="center" wrapText="1"/>
    </xf>
    <xf numFmtId="165" fontId="1" fillId="4" borderId="2" xfId="3" applyNumberForma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/>
    </xf>
    <xf numFmtId="165" fontId="0" fillId="0" borderId="0" xfId="0" applyNumberFormat="1"/>
    <xf numFmtId="0" fontId="10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4" borderId="2" xfId="3" applyBorder="1" applyAlignment="1">
      <alignment horizontal="center" vertical="center" wrapText="1"/>
    </xf>
    <xf numFmtId="0" fontId="1" fillId="4" borderId="2" xfId="3" applyBorder="1"/>
    <xf numFmtId="0" fontId="9" fillId="4" borderId="2" xfId="3" applyFont="1" applyBorder="1" applyAlignment="1">
      <alignment horizontal="center" vertical="center"/>
    </xf>
    <xf numFmtId="0" fontId="9" fillId="4" borderId="2" xfId="3" applyFont="1" applyBorder="1" applyAlignment="1">
      <alignment horizontal="center"/>
    </xf>
    <xf numFmtId="0" fontId="1" fillId="4" borderId="2" xfId="3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6" fillId="3" borderId="2" xfId="2" applyFont="1" applyBorder="1" applyAlignment="1">
      <alignment horizontal="center" vertical="center"/>
    </xf>
    <xf numFmtId="0" fontId="6" fillId="3" borderId="2" xfId="2" applyFont="1" applyBorder="1" applyAlignment="1">
      <alignment horizontal="center" vertical="center" wrapText="1"/>
    </xf>
    <xf numFmtId="10" fontId="6" fillId="3" borderId="2" xfId="2" applyNumberFormat="1" applyFont="1" applyBorder="1" applyAlignment="1">
      <alignment horizontal="center" vertical="center"/>
    </xf>
    <xf numFmtId="14" fontId="6" fillId="3" borderId="2" xfId="2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7" fillId="4" borderId="2" xfId="3" applyFont="1" applyBorder="1" applyAlignment="1">
      <alignment horizontal="center" vertical="center"/>
    </xf>
    <xf numFmtId="0" fontId="7" fillId="4" borderId="2" xfId="3" applyFont="1" applyBorder="1"/>
  </cellXfs>
  <cellStyles count="5">
    <cellStyle name="20% - Ênfase4" xfId="3" builtinId="42"/>
    <cellStyle name="40% - Ênfase3" xfId="2" builtinId="39"/>
    <cellStyle name="Célula de Verificação" xfId="1" builtinId="23"/>
    <cellStyle name="Normal" xfId="0" builtinId="0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210222</xdr:colOff>
      <xdr:row>6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0822" cy="13430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A4" workbookViewId="0">
      <selection activeCell="J11" sqref="J11"/>
    </sheetView>
  </sheetViews>
  <sheetFormatPr defaultRowHeight="15" x14ac:dyDescent="0.25"/>
  <cols>
    <col min="1" max="1" width="5.42578125" customWidth="1"/>
    <col min="2" max="2" width="9.42578125" style="13" bestFit="1" customWidth="1"/>
    <col min="3" max="3" width="48.7109375" style="16" bestFit="1" customWidth="1"/>
    <col min="4" max="4" width="5.7109375" bestFit="1" customWidth="1"/>
    <col min="5" max="5" width="5.85546875" customWidth="1"/>
    <col min="6" max="6" width="8.28515625" customWidth="1"/>
    <col min="7" max="7" width="11.7109375" bestFit="1" customWidth="1"/>
    <col min="8" max="8" width="12.7109375" bestFit="1" customWidth="1"/>
    <col min="9" max="9" width="13.85546875" style="22" bestFit="1" customWidth="1"/>
    <col min="10" max="10" width="13.85546875" style="7" bestFit="1" customWidth="1"/>
    <col min="11" max="11" width="14.85546875" bestFit="1" customWidth="1"/>
    <col min="13" max="13" width="11.7109375" bestFit="1" customWidth="1"/>
    <col min="16" max="16" width="11.7109375" bestFit="1" customWidth="1"/>
  </cols>
  <sheetData>
    <row r="1" spans="1:13" ht="26.25" x14ac:dyDescent="0.25">
      <c r="A1" s="32"/>
      <c r="B1" s="32"/>
      <c r="C1" s="32" t="s">
        <v>0</v>
      </c>
      <c r="D1" s="32"/>
      <c r="E1" s="32"/>
      <c r="F1" s="32"/>
      <c r="G1" s="32"/>
      <c r="H1" s="32"/>
      <c r="I1" s="32"/>
      <c r="J1" s="32"/>
      <c r="K1" s="2"/>
      <c r="L1" s="2"/>
      <c r="M1" s="2"/>
    </row>
    <row r="2" spans="1:13" ht="15.75" customHeight="1" x14ac:dyDescent="0.25">
      <c r="A2" s="32"/>
      <c r="B2" s="32"/>
      <c r="C2" s="14"/>
      <c r="D2" s="33" t="s">
        <v>54</v>
      </c>
      <c r="E2" s="33"/>
      <c r="F2" s="33"/>
      <c r="G2" s="33"/>
      <c r="H2" s="33"/>
      <c r="I2" s="33"/>
      <c r="J2" s="33"/>
      <c r="K2" s="3"/>
      <c r="L2" s="3"/>
      <c r="M2" s="3"/>
    </row>
    <row r="3" spans="1:13" ht="15.75" customHeight="1" x14ac:dyDescent="0.25">
      <c r="A3" s="32"/>
      <c r="B3" s="32"/>
      <c r="C3" s="14" t="s">
        <v>1</v>
      </c>
      <c r="D3" s="34" t="s">
        <v>51</v>
      </c>
      <c r="E3" s="34"/>
      <c r="F3" s="34"/>
      <c r="G3" s="34"/>
      <c r="H3" s="34"/>
      <c r="I3" s="34"/>
      <c r="J3" s="34"/>
      <c r="K3" s="4"/>
      <c r="L3" s="4"/>
      <c r="M3" s="4"/>
    </row>
    <row r="4" spans="1:13" ht="15.75" customHeight="1" x14ac:dyDescent="0.25">
      <c r="A4" s="32"/>
      <c r="B4" s="32"/>
      <c r="C4" s="14" t="s">
        <v>2</v>
      </c>
      <c r="D4" s="35" t="s">
        <v>56</v>
      </c>
      <c r="E4" s="35"/>
      <c r="F4" s="35"/>
      <c r="G4" s="35"/>
      <c r="H4" s="35"/>
      <c r="I4" s="35"/>
      <c r="J4" s="35"/>
      <c r="K4" s="5"/>
      <c r="L4" s="5"/>
      <c r="M4" s="5"/>
    </row>
    <row r="5" spans="1:13" ht="15.75" customHeight="1" x14ac:dyDescent="0.25">
      <c r="A5" s="32"/>
      <c r="B5" s="32"/>
      <c r="C5" s="14" t="s">
        <v>47</v>
      </c>
      <c r="D5" s="35" t="s">
        <v>52</v>
      </c>
      <c r="E5" s="35"/>
      <c r="F5" s="35"/>
      <c r="G5" s="35"/>
      <c r="H5" s="35"/>
      <c r="I5" s="35"/>
      <c r="J5" s="35"/>
      <c r="K5" s="5"/>
      <c r="L5" s="5"/>
      <c r="M5" s="5"/>
    </row>
    <row r="6" spans="1:13" ht="15.75" customHeight="1" x14ac:dyDescent="0.25">
      <c r="A6" s="32"/>
      <c r="B6" s="32"/>
      <c r="C6" s="14" t="s">
        <v>3</v>
      </c>
      <c r="D6" s="36">
        <f ca="1">TODAY()</f>
        <v>46129</v>
      </c>
      <c r="E6" s="36"/>
      <c r="F6" s="36"/>
      <c r="G6" s="36"/>
      <c r="H6" s="36"/>
      <c r="I6" s="36"/>
      <c r="J6" s="36"/>
      <c r="K6" s="6"/>
      <c r="L6" s="6"/>
      <c r="M6" s="6"/>
    </row>
    <row r="7" spans="1:13" x14ac:dyDescent="0.25">
      <c r="G7" s="24"/>
      <c r="H7" s="25"/>
      <c r="I7" s="26"/>
      <c r="J7" s="25"/>
    </row>
    <row r="8" spans="1:13" x14ac:dyDescent="0.25">
      <c r="A8" s="42" t="s">
        <v>37</v>
      </c>
      <c r="B8" s="42"/>
      <c r="C8" s="42"/>
      <c r="D8" s="42"/>
      <c r="E8" s="42"/>
      <c r="F8" s="42"/>
      <c r="G8" s="42"/>
      <c r="H8" s="42"/>
      <c r="I8" s="42"/>
      <c r="J8" s="42"/>
    </row>
    <row r="9" spans="1:13" ht="15" customHeight="1" x14ac:dyDescent="0.25">
      <c r="A9" s="31" t="s">
        <v>4</v>
      </c>
      <c r="B9" s="43" t="s">
        <v>5</v>
      </c>
      <c r="C9" s="29" t="s">
        <v>6</v>
      </c>
      <c r="D9" s="31" t="s">
        <v>7</v>
      </c>
      <c r="E9" s="27" t="s">
        <v>8</v>
      </c>
      <c r="F9" s="27" t="s">
        <v>9</v>
      </c>
      <c r="G9" s="27" t="s">
        <v>10</v>
      </c>
      <c r="H9" s="28"/>
      <c r="I9" s="27" t="s">
        <v>10</v>
      </c>
      <c r="J9" s="28"/>
    </row>
    <row r="10" spans="1:13" ht="15" customHeight="1" x14ac:dyDescent="0.25">
      <c r="A10" s="28"/>
      <c r="B10" s="44"/>
      <c r="C10" s="30"/>
      <c r="D10" s="28"/>
      <c r="E10" s="28"/>
      <c r="F10" s="28"/>
      <c r="G10" s="27" t="s">
        <v>13</v>
      </c>
      <c r="H10" s="28"/>
      <c r="I10" s="27" t="s">
        <v>14</v>
      </c>
      <c r="J10" s="28"/>
    </row>
    <row r="11" spans="1:13" x14ac:dyDescent="0.25">
      <c r="A11" s="28"/>
      <c r="B11" s="44"/>
      <c r="C11" s="30"/>
      <c r="D11" s="28"/>
      <c r="E11" s="28"/>
      <c r="F11" s="28"/>
      <c r="G11" s="1" t="s">
        <v>11</v>
      </c>
      <c r="H11" s="1" t="s">
        <v>12</v>
      </c>
      <c r="I11" s="20" t="s">
        <v>11</v>
      </c>
      <c r="J11" s="19" t="s">
        <v>12</v>
      </c>
    </row>
    <row r="12" spans="1:13" x14ac:dyDescent="0.25">
      <c r="A12" s="8" t="s">
        <v>15</v>
      </c>
      <c r="B12" s="17">
        <v>258921</v>
      </c>
      <c r="C12" s="15" t="s">
        <v>40</v>
      </c>
      <c r="D12" s="8" t="s">
        <v>22</v>
      </c>
      <c r="E12" s="8" t="s">
        <v>16</v>
      </c>
      <c r="F12" s="9">
        <v>1</v>
      </c>
      <c r="G12" s="10">
        <v>342.5</v>
      </c>
      <c r="H12" s="10">
        <f>G12*F12</f>
        <v>342.5</v>
      </c>
      <c r="I12" s="18">
        <f>G12*1.296</f>
        <v>443.88</v>
      </c>
      <c r="J12" s="10">
        <f>I12*F12</f>
        <v>443.88</v>
      </c>
      <c r="K12" s="7"/>
    </row>
    <row r="13" spans="1:13" x14ac:dyDescent="0.25">
      <c r="A13" s="8" t="s">
        <v>17</v>
      </c>
      <c r="B13" s="17">
        <v>225615</v>
      </c>
      <c r="C13" s="15" t="s">
        <v>41</v>
      </c>
      <c r="D13" s="8" t="s">
        <v>32</v>
      </c>
      <c r="E13" s="8" t="s">
        <v>16</v>
      </c>
      <c r="F13" s="9">
        <v>12</v>
      </c>
      <c r="G13" s="10">
        <v>3.25</v>
      </c>
      <c r="H13" s="10">
        <f t="shared" ref="H13:H25" si="0">G13*F13</f>
        <v>39</v>
      </c>
      <c r="I13" s="18">
        <f t="shared" ref="I13:I25" si="1">G13*1.296</f>
        <v>4.2119999999999997</v>
      </c>
      <c r="J13" s="10">
        <f t="shared" ref="J13:J25" si="2">I13*F13</f>
        <v>50.543999999999997</v>
      </c>
      <c r="K13" s="7"/>
    </row>
    <row r="14" spans="1:13" x14ac:dyDescent="0.25">
      <c r="A14" s="8" t="s">
        <v>18</v>
      </c>
      <c r="B14" s="17">
        <v>236844</v>
      </c>
      <c r="C14" s="15" t="s">
        <v>57</v>
      </c>
      <c r="D14" s="8" t="s">
        <v>22</v>
      </c>
      <c r="E14" s="8" t="s">
        <v>16</v>
      </c>
      <c r="F14" s="9">
        <v>2</v>
      </c>
      <c r="G14" s="10">
        <v>34.85</v>
      </c>
      <c r="H14" s="10">
        <f t="shared" si="0"/>
        <v>69.7</v>
      </c>
      <c r="I14" s="18">
        <f t="shared" si="1"/>
        <v>45.165600000000005</v>
      </c>
      <c r="J14" s="10">
        <f t="shared" si="2"/>
        <v>90.33120000000001</v>
      </c>
      <c r="K14" s="7"/>
    </row>
    <row r="15" spans="1:13" x14ac:dyDescent="0.25">
      <c r="A15" s="8" t="s">
        <v>19</v>
      </c>
      <c r="B15" s="17">
        <v>231175</v>
      </c>
      <c r="C15" s="15" t="s">
        <v>43</v>
      </c>
      <c r="D15" s="8" t="s">
        <v>22</v>
      </c>
      <c r="E15" s="8" t="s">
        <v>16</v>
      </c>
      <c r="F15" s="9">
        <v>2</v>
      </c>
      <c r="G15" s="10">
        <v>6.25</v>
      </c>
      <c r="H15" s="10">
        <f t="shared" si="0"/>
        <v>12.5</v>
      </c>
      <c r="I15" s="18">
        <f t="shared" si="1"/>
        <v>8.1</v>
      </c>
      <c r="J15" s="10">
        <f t="shared" si="2"/>
        <v>16.2</v>
      </c>
      <c r="K15" s="7"/>
    </row>
    <row r="16" spans="1:13" x14ac:dyDescent="0.25">
      <c r="A16" s="8" t="s">
        <v>20</v>
      </c>
      <c r="B16" s="17">
        <v>227850</v>
      </c>
      <c r="C16" s="15" t="s">
        <v>42</v>
      </c>
      <c r="D16" s="8" t="s">
        <v>22</v>
      </c>
      <c r="E16" s="8" t="s">
        <v>16</v>
      </c>
      <c r="F16" s="9">
        <v>1</v>
      </c>
      <c r="G16" s="10">
        <v>12.38</v>
      </c>
      <c r="H16" s="10">
        <f t="shared" si="0"/>
        <v>12.38</v>
      </c>
      <c r="I16" s="18">
        <f t="shared" si="1"/>
        <v>16.04448</v>
      </c>
      <c r="J16" s="10">
        <f t="shared" si="2"/>
        <v>16.04448</v>
      </c>
      <c r="K16" s="7"/>
    </row>
    <row r="17" spans="1:11" x14ac:dyDescent="0.25">
      <c r="A17" s="8" t="s">
        <v>21</v>
      </c>
      <c r="B17" s="17">
        <v>379679</v>
      </c>
      <c r="C17" s="15" t="s">
        <v>49</v>
      </c>
      <c r="D17" s="8" t="s">
        <v>22</v>
      </c>
      <c r="E17" s="8" t="s">
        <v>16</v>
      </c>
      <c r="F17" s="9">
        <v>2</v>
      </c>
      <c r="G17" s="10">
        <v>13.25</v>
      </c>
      <c r="H17" s="10">
        <f t="shared" si="0"/>
        <v>26.5</v>
      </c>
      <c r="I17" s="18">
        <f t="shared" si="1"/>
        <v>17.172000000000001</v>
      </c>
      <c r="J17" s="10">
        <f t="shared" si="2"/>
        <v>34.344000000000001</v>
      </c>
      <c r="K17" s="7"/>
    </row>
    <row r="18" spans="1:11" x14ac:dyDescent="0.25">
      <c r="A18" s="8" t="s">
        <v>23</v>
      </c>
      <c r="B18" s="17">
        <v>227389</v>
      </c>
      <c r="C18" s="15" t="s">
        <v>48</v>
      </c>
      <c r="D18" s="8" t="s">
        <v>22</v>
      </c>
      <c r="E18" s="8" t="s">
        <v>16</v>
      </c>
      <c r="F18" s="9">
        <v>2</v>
      </c>
      <c r="G18" s="10">
        <v>9.1</v>
      </c>
      <c r="H18" s="10">
        <f t="shared" si="0"/>
        <v>18.2</v>
      </c>
      <c r="I18" s="18">
        <f t="shared" si="1"/>
        <v>11.7936</v>
      </c>
      <c r="J18" s="10">
        <f t="shared" si="2"/>
        <v>23.587199999999999</v>
      </c>
      <c r="K18" s="7"/>
    </row>
    <row r="19" spans="1:11" x14ac:dyDescent="0.25">
      <c r="A19" s="8" t="s">
        <v>24</v>
      </c>
      <c r="B19" s="17">
        <v>222539</v>
      </c>
      <c r="C19" s="15" t="s">
        <v>39</v>
      </c>
      <c r="D19" s="8" t="s">
        <v>22</v>
      </c>
      <c r="E19" s="8" t="s">
        <v>16</v>
      </c>
      <c r="F19" s="9">
        <v>2</v>
      </c>
      <c r="G19" s="10">
        <v>78.55</v>
      </c>
      <c r="H19" s="10">
        <f t="shared" si="0"/>
        <v>157.1</v>
      </c>
      <c r="I19" s="18">
        <f t="shared" si="1"/>
        <v>101.8008</v>
      </c>
      <c r="J19" s="10">
        <f t="shared" si="2"/>
        <v>203.60159999999999</v>
      </c>
      <c r="K19" s="7"/>
    </row>
    <row r="20" spans="1:11" x14ac:dyDescent="0.25">
      <c r="A20" s="8" t="s">
        <v>25</v>
      </c>
      <c r="B20" s="17">
        <v>7100</v>
      </c>
      <c r="C20" s="15" t="s">
        <v>55</v>
      </c>
      <c r="D20" s="8" t="s">
        <v>22</v>
      </c>
      <c r="E20" s="8" t="s">
        <v>16</v>
      </c>
      <c r="F20" s="9">
        <v>1</v>
      </c>
      <c r="G20" s="10">
        <v>865.5</v>
      </c>
      <c r="H20" s="10">
        <f t="shared" si="0"/>
        <v>865.5</v>
      </c>
      <c r="I20" s="18">
        <f t="shared" si="1"/>
        <v>1121.6880000000001</v>
      </c>
      <c r="J20" s="10">
        <f t="shared" si="2"/>
        <v>1121.6880000000001</v>
      </c>
      <c r="K20" s="7"/>
    </row>
    <row r="21" spans="1:11" x14ac:dyDescent="0.25">
      <c r="A21" s="8" t="s">
        <v>26</v>
      </c>
      <c r="B21" s="17" t="s">
        <v>59</v>
      </c>
      <c r="C21" s="15" t="s">
        <v>60</v>
      </c>
      <c r="D21" s="8" t="s">
        <v>58</v>
      </c>
      <c r="E21" s="8" t="s">
        <v>16</v>
      </c>
      <c r="F21" s="9">
        <v>1</v>
      </c>
      <c r="G21" s="10">
        <v>3875.5</v>
      </c>
      <c r="H21" s="10">
        <f t="shared" si="0"/>
        <v>3875.5</v>
      </c>
      <c r="I21" s="18">
        <f t="shared" si="1"/>
        <v>5022.6480000000001</v>
      </c>
      <c r="J21" s="10">
        <f t="shared" si="2"/>
        <v>5022.6480000000001</v>
      </c>
      <c r="K21" s="7"/>
    </row>
    <row r="22" spans="1:11" x14ac:dyDescent="0.25">
      <c r="A22" s="8" t="s">
        <v>27</v>
      </c>
      <c r="B22" s="17">
        <v>66878</v>
      </c>
      <c r="C22" s="15" t="s">
        <v>50</v>
      </c>
      <c r="D22" s="8" t="s">
        <v>22</v>
      </c>
      <c r="E22" s="8" t="s">
        <v>16</v>
      </c>
      <c r="F22" s="9">
        <v>2</v>
      </c>
      <c r="G22" s="10">
        <v>8.25</v>
      </c>
      <c r="H22" s="10">
        <f t="shared" si="0"/>
        <v>16.5</v>
      </c>
      <c r="I22" s="18">
        <f t="shared" si="1"/>
        <v>10.692</v>
      </c>
      <c r="J22" s="10">
        <f t="shared" si="2"/>
        <v>21.384</v>
      </c>
      <c r="K22" s="7"/>
    </row>
    <row r="23" spans="1:11" x14ac:dyDescent="0.25">
      <c r="A23" s="8" t="s">
        <v>28</v>
      </c>
      <c r="B23" s="17">
        <v>66886</v>
      </c>
      <c r="C23" s="15" t="s">
        <v>44</v>
      </c>
      <c r="D23" s="8" t="s">
        <v>22</v>
      </c>
      <c r="E23" s="8" t="s">
        <v>16</v>
      </c>
      <c r="F23" s="9">
        <v>4</v>
      </c>
      <c r="G23" s="10">
        <v>9.25</v>
      </c>
      <c r="H23" s="10">
        <f t="shared" si="0"/>
        <v>37</v>
      </c>
      <c r="I23" s="18">
        <f t="shared" si="1"/>
        <v>11.988</v>
      </c>
      <c r="J23" s="10">
        <f t="shared" si="2"/>
        <v>47.951999999999998</v>
      </c>
      <c r="K23" s="7"/>
    </row>
    <row r="24" spans="1:11" x14ac:dyDescent="0.25">
      <c r="A24" s="8" t="s">
        <v>29</v>
      </c>
      <c r="B24" s="17" t="s">
        <v>61</v>
      </c>
      <c r="C24" s="15" t="s">
        <v>62</v>
      </c>
      <c r="D24" s="8" t="s">
        <v>22</v>
      </c>
      <c r="E24" s="8" t="s">
        <v>16</v>
      </c>
      <c r="F24" s="9">
        <v>1</v>
      </c>
      <c r="G24" s="10">
        <v>1195.5</v>
      </c>
      <c r="H24" s="10">
        <f t="shared" si="0"/>
        <v>1195.5</v>
      </c>
      <c r="I24" s="18">
        <f t="shared" si="1"/>
        <v>1549.3679999999999</v>
      </c>
      <c r="J24" s="10">
        <f t="shared" si="2"/>
        <v>1549.3679999999999</v>
      </c>
      <c r="K24" s="7"/>
    </row>
    <row r="25" spans="1:11" x14ac:dyDescent="0.25">
      <c r="A25" s="8" t="s">
        <v>30</v>
      </c>
      <c r="B25" s="17">
        <v>327361</v>
      </c>
      <c r="C25" s="15" t="s">
        <v>45</v>
      </c>
      <c r="D25" s="8" t="s">
        <v>22</v>
      </c>
      <c r="E25" s="8" t="s">
        <v>16</v>
      </c>
      <c r="F25" s="9">
        <v>1</v>
      </c>
      <c r="G25" s="10">
        <v>27.75</v>
      </c>
      <c r="H25" s="10">
        <f t="shared" si="0"/>
        <v>27.75</v>
      </c>
      <c r="I25" s="18">
        <f t="shared" si="1"/>
        <v>35.963999999999999</v>
      </c>
      <c r="J25" s="10">
        <f t="shared" si="2"/>
        <v>35.963999999999999</v>
      </c>
      <c r="K25" s="7"/>
    </row>
    <row r="26" spans="1:11" x14ac:dyDescent="0.25">
      <c r="G26" s="11" t="s">
        <v>31</v>
      </c>
      <c r="H26" s="12">
        <f>SUM(H12:H25)</f>
        <v>6695.63</v>
      </c>
      <c r="I26" s="21" t="s">
        <v>31</v>
      </c>
      <c r="J26" s="12">
        <f>SUM(J12:J25)</f>
        <v>8677.5364800000007</v>
      </c>
      <c r="K26" s="7"/>
    </row>
    <row r="27" spans="1:11" x14ac:dyDescent="0.25">
      <c r="G27" s="24"/>
      <c r="H27" s="25"/>
      <c r="I27" s="26"/>
      <c r="J27" s="25"/>
      <c r="K27" s="7"/>
    </row>
    <row r="28" spans="1:11" x14ac:dyDescent="0.25">
      <c r="A28" s="42" t="s">
        <v>33</v>
      </c>
      <c r="B28" s="42"/>
      <c r="C28" s="42"/>
      <c r="D28" s="42"/>
      <c r="E28" s="42"/>
      <c r="F28" s="42"/>
      <c r="G28" s="42"/>
      <c r="H28" s="42"/>
      <c r="I28" s="42"/>
      <c r="J28" s="42"/>
    </row>
    <row r="29" spans="1:11" ht="15" customHeight="1" x14ac:dyDescent="0.25">
      <c r="A29" s="31" t="s">
        <v>4</v>
      </c>
      <c r="B29" s="43" t="s">
        <v>5</v>
      </c>
      <c r="C29" s="29" t="s">
        <v>6</v>
      </c>
      <c r="D29" s="31" t="s">
        <v>7</v>
      </c>
      <c r="E29" s="27" t="s">
        <v>8</v>
      </c>
      <c r="F29" s="27" t="s">
        <v>9</v>
      </c>
      <c r="G29" s="27" t="s">
        <v>10</v>
      </c>
      <c r="H29" s="28"/>
      <c r="I29" s="27" t="s">
        <v>10</v>
      </c>
      <c r="J29" s="28"/>
    </row>
    <row r="30" spans="1:11" ht="15" customHeight="1" x14ac:dyDescent="0.25">
      <c r="A30" s="28"/>
      <c r="B30" s="44"/>
      <c r="C30" s="30"/>
      <c r="D30" s="28"/>
      <c r="E30" s="28"/>
      <c r="F30" s="28"/>
      <c r="G30" s="27" t="s">
        <v>13</v>
      </c>
      <c r="H30" s="28"/>
      <c r="I30" s="27" t="s">
        <v>14</v>
      </c>
      <c r="J30" s="28"/>
    </row>
    <row r="31" spans="1:11" x14ac:dyDescent="0.25">
      <c r="A31" s="28"/>
      <c r="B31" s="44"/>
      <c r="C31" s="30"/>
      <c r="D31" s="28"/>
      <c r="E31" s="28"/>
      <c r="F31" s="28"/>
      <c r="G31" s="1" t="s">
        <v>11</v>
      </c>
      <c r="H31" s="1" t="s">
        <v>12</v>
      </c>
      <c r="I31" s="20" t="s">
        <v>11</v>
      </c>
      <c r="J31" s="19" t="s">
        <v>12</v>
      </c>
    </row>
    <row r="32" spans="1:11" x14ac:dyDescent="0.25">
      <c r="A32" s="8" t="s">
        <v>15</v>
      </c>
      <c r="B32" s="17" t="s">
        <v>38</v>
      </c>
      <c r="C32" s="15" t="s">
        <v>46</v>
      </c>
      <c r="D32" s="8" t="s">
        <v>36</v>
      </c>
      <c r="E32" s="8" t="s">
        <v>16</v>
      </c>
      <c r="F32" s="9">
        <v>1</v>
      </c>
      <c r="G32" s="10">
        <v>185.5</v>
      </c>
      <c r="H32" s="10">
        <f>G32*F32</f>
        <v>185.5</v>
      </c>
      <c r="I32" s="18">
        <f>G32*1.296</f>
        <v>240.40800000000002</v>
      </c>
      <c r="J32" s="10">
        <f>I32*F32</f>
        <v>240.40800000000002</v>
      </c>
      <c r="K32" s="7"/>
    </row>
    <row r="33" spans="1:11" x14ac:dyDescent="0.25">
      <c r="A33" s="8" t="s">
        <v>17</v>
      </c>
      <c r="B33" s="17" t="s">
        <v>63</v>
      </c>
      <c r="C33" s="15" t="s">
        <v>64</v>
      </c>
      <c r="D33" s="8" t="s">
        <v>36</v>
      </c>
      <c r="E33" s="8" t="s">
        <v>16</v>
      </c>
      <c r="F33" s="9">
        <v>2</v>
      </c>
      <c r="G33" s="10">
        <v>2950</v>
      </c>
      <c r="H33" s="10">
        <f t="shared" ref="H33" si="3">G33*F33</f>
        <v>5900</v>
      </c>
      <c r="I33" s="18">
        <f t="shared" ref="I33" si="4">G33*1.296</f>
        <v>3823.2000000000003</v>
      </c>
      <c r="J33" s="10">
        <f t="shared" ref="J33" si="5">I33*F33</f>
        <v>7646.4000000000005</v>
      </c>
      <c r="K33" s="7"/>
    </row>
    <row r="34" spans="1:11" x14ac:dyDescent="0.25">
      <c r="G34" s="11" t="s">
        <v>31</v>
      </c>
      <c r="H34" s="12">
        <f>SUM(H32:H33)</f>
        <v>6085.5</v>
      </c>
      <c r="I34" s="21" t="s">
        <v>31</v>
      </c>
      <c r="J34" s="12">
        <f>SUM(J32:J33)</f>
        <v>7886.8080000000009</v>
      </c>
    </row>
    <row r="36" spans="1:11" x14ac:dyDescent="0.25">
      <c r="C36" s="16" t="s">
        <v>34</v>
      </c>
      <c r="F36" s="40" t="s">
        <v>35</v>
      </c>
      <c r="G36" s="41"/>
      <c r="H36" s="37">
        <f>J34+J26</f>
        <v>16564.34448</v>
      </c>
      <c r="I36" s="38"/>
      <c r="J36" s="39"/>
    </row>
    <row r="37" spans="1:11" x14ac:dyDescent="0.25">
      <c r="C37" s="16" t="s">
        <v>53</v>
      </c>
    </row>
    <row r="38" spans="1:11" x14ac:dyDescent="0.25">
      <c r="G38" s="23"/>
    </row>
    <row r="39" spans="1:11" x14ac:dyDescent="0.25">
      <c r="C39" s="16" t="s">
        <v>65</v>
      </c>
    </row>
  </sheetData>
  <mergeCells count="31">
    <mergeCell ref="H36:J36"/>
    <mergeCell ref="F36:G36"/>
    <mergeCell ref="A8:J8"/>
    <mergeCell ref="A9:A11"/>
    <mergeCell ref="I9:J9"/>
    <mergeCell ref="G10:H10"/>
    <mergeCell ref="I10:J10"/>
    <mergeCell ref="B9:B11"/>
    <mergeCell ref="C9:C11"/>
    <mergeCell ref="D9:D11"/>
    <mergeCell ref="E9:E11"/>
    <mergeCell ref="F9:F11"/>
    <mergeCell ref="G9:H9"/>
    <mergeCell ref="A28:J28"/>
    <mergeCell ref="A29:A31"/>
    <mergeCell ref="B29:B31"/>
    <mergeCell ref="A1:B6"/>
    <mergeCell ref="C1:J1"/>
    <mergeCell ref="D2:J2"/>
    <mergeCell ref="D3:J3"/>
    <mergeCell ref="D4:J4"/>
    <mergeCell ref="D5:J5"/>
    <mergeCell ref="D6:J6"/>
    <mergeCell ref="I29:J29"/>
    <mergeCell ref="G30:H30"/>
    <mergeCell ref="I30:J30"/>
    <mergeCell ref="C29:C31"/>
    <mergeCell ref="D29:D31"/>
    <mergeCell ref="E29:E31"/>
    <mergeCell ref="F29:F31"/>
    <mergeCell ref="G29:H29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Fausto Lellis</cp:lastModifiedBy>
  <cp:lastPrinted>2026-04-17T13:08:50Z</cp:lastPrinted>
  <dcterms:created xsi:type="dcterms:W3CDTF">2022-03-08T13:15:38Z</dcterms:created>
  <dcterms:modified xsi:type="dcterms:W3CDTF">2026-04-17T13:08:57Z</dcterms:modified>
</cp:coreProperties>
</file>